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45" i="1" l="1"/>
  <c r="J45" i="1"/>
  <c r="I45" i="1"/>
  <c r="H45" i="1"/>
  <c r="K44" i="1"/>
  <c r="J44" i="1"/>
  <c r="I44" i="1"/>
  <c r="H44" i="1"/>
  <c r="K42" i="1"/>
  <c r="J42" i="1"/>
  <c r="I42" i="1"/>
  <c r="I34" i="1" s="1"/>
  <c r="H42" i="1"/>
  <c r="D36" i="1"/>
  <c r="F35" i="1"/>
  <c r="D35" i="1"/>
  <c r="K34" i="1"/>
  <c r="J34" i="1"/>
  <c r="H34" i="1"/>
  <c r="D33" i="1"/>
  <c r="D32" i="1" s="1"/>
  <c r="K32" i="1"/>
  <c r="J32" i="1"/>
  <c r="I32" i="1"/>
  <c r="H32" i="1"/>
  <c r="G32" i="1"/>
  <c r="F32" i="1"/>
  <c r="E32" i="1"/>
  <c r="D29" i="1"/>
  <c r="D28" i="1"/>
  <c r="D27" i="1"/>
  <c r="D26" i="1" s="1"/>
  <c r="D25" i="1" s="1"/>
  <c r="K26" i="1"/>
  <c r="K25" i="1" s="1"/>
  <c r="J26" i="1"/>
  <c r="I26" i="1"/>
  <c r="I25" i="1" s="1"/>
  <c r="H26" i="1"/>
  <c r="H25" i="1" s="1"/>
  <c r="G26" i="1"/>
  <c r="F26" i="1"/>
  <c r="F25" i="1" s="1"/>
  <c r="E26" i="1"/>
  <c r="E25" i="1" s="1"/>
  <c r="J25" i="1"/>
  <c r="G25" i="1"/>
  <c r="D24" i="1"/>
  <c r="D23" i="1"/>
  <c r="D22" i="1"/>
  <c r="D21" i="1"/>
  <c r="D20" i="1"/>
  <c r="D19" i="1"/>
  <c r="D18" i="1" s="1"/>
  <c r="K18" i="1"/>
  <c r="J18" i="1"/>
  <c r="I18" i="1"/>
  <c r="H18" i="1"/>
  <c r="G18" i="1"/>
  <c r="F18" i="1"/>
  <c r="E18" i="1"/>
  <c r="K10" i="1"/>
  <c r="J10" i="1"/>
  <c r="I10" i="1"/>
  <c r="H10" i="1"/>
  <c r="G10" i="1"/>
  <c r="G41" i="1" s="1"/>
  <c r="F10" i="1"/>
  <c r="F34" i="1" s="1"/>
  <c r="F41" i="1" s="1"/>
  <c r="E10" i="1"/>
  <c r="D10" i="1"/>
  <c r="E34" i="1" l="1"/>
  <c r="E41" i="1"/>
  <c r="D41" i="1" s="1"/>
  <c r="D34" i="1"/>
</calcChain>
</file>

<file path=xl/comments1.xml><?xml version="1.0" encoding="utf-8"?>
<comments xmlns="http://schemas.openxmlformats.org/spreadsheetml/2006/main">
  <authors>
    <author>Автор</author>
  </authors>
  <commentList>
    <comment ref="E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<sst xmlns="http://schemas.openxmlformats.org/spreadsheetml/2006/main" count="104" uniqueCount="88">
  <si>
    <t>План учебного процесса по профессии 17531 Рабочий зеленого хозяйства  (начало обучения 2024 г.)</t>
  </si>
  <si>
    <t>Индекс</t>
  </si>
  <si>
    <t>Наименование циклов, разделов, дисциплин, профессиональных модулей, МДК, практик</t>
  </si>
  <si>
    <t xml:space="preserve">Формы промежуточной аттестации
Формы промежуточной аттестации[1]
Формы промежуточной аттестации[1]
</t>
  </si>
  <si>
    <t>Учебная нагрузка обучающихся (час.)</t>
  </si>
  <si>
    <t>максимальная</t>
  </si>
  <si>
    <t>Обязательная аудиторная</t>
  </si>
  <si>
    <t>I курс</t>
  </si>
  <si>
    <t>II курс</t>
  </si>
  <si>
    <t>всего занятий</t>
  </si>
  <si>
    <t>1 сем.</t>
  </si>
  <si>
    <t>2 сем.</t>
  </si>
  <si>
    <t>3 сем.</t>
  </si>
  <si>
    <t>4 сем.</t>
  </si>
  <si>
    <t>22 нед.</t>
  </si>
  <si>
    <t>самостоятельная работа</t>
  </si>
  <si>
    <t>занятий в подгруппах (лаб. и практ. занятий)</t>
  </si>
  <si>
    <t>ОП.00</t>
  </si>
  <si>
    <t xml:space="preserve">Общепрофессиональный цикл </t>
  </si>
  <si>
    <t>ОП.01</t>
  </si>
  <si>
    <t>Основы экономики</t>
  </si>
  <si>
    <t>ДЗ</t>
  </si>
  <si>
    <t>ОП.02</t>
  </si>
  <si>
    <t>Охрана труда</t>
  </si>
  <si>
    <t>ОП.03</t>
  </si>
  <si>
    <t>Ботаника</t>
  </si>
  <si>
    <t>ОП.04</t>
  </si>
  <si>
    <t>Основы почвоведения и агрономии</t>
  </si>
  <si>
    <t>ОП.05</t>
  </si>
  <si>
    <t>Безопасность жизнедеятельности</t>
  </si>
  <si>
    <t>ОП.06</t>
  </si>
  <si>
    <t>Основы ландшафтного дизайна</t>
  </si>
  <si>
    <t>АУД.00</t>
  </si>
  <si>
    <t>Адаптационный цикл</t>
  </si>
  <si>
    <t>АУД.01</t>
  </si>
  <si>
    <t>Социальная адаптация и основы 
социально-правовых знаний</t>
  </si>
  <si>
    <t>АУД.02</t>
  </si>
  <si>
    <t>Адаптивные  информационные  и  коммуникационные
технологии</t>
  </si>
  <si>
    <t>АУД.03</t>
  </si>
  <si>
    <t>Основы интеллектуального труда</t>
  </si>
  <si>
    <t>АУД.04</t>
  </si>
  <si>
    <t>Психология  личности  и  профессиональное
самоопределение</t>
  </si>
  <si>
    <t>АУД.05</t>
  </si>
  <si>
    <t>Коммуникативный практикум</t>
  </si>
  <si>
    <t>АУД.06</t>
  </si>
  <si>
    <t>Трудовое законодательство для лиц с ОВЗ</t>
  </si>
  <si>
    <t>ПМ.00</t>
  </si>
  <si>
    <t>Профессиональные модули</t>
  </si>
  <si>
    <t>ПМ.01</t>
  </si>
  <si>
    <t>Э(к)</t>
  </si>
  <si>
    <t>МДК.01.01</t>
  </si>
  <si>
    <t>Технология выращивания цветочно-декоративных культур</t>
  </si>
  <si>
    <t>Э</t>
  </si>
  <si>
    <t>МДК.01.02</t>
  </si>
  <si>
    <t>Технология выращивания древесно-кустарниковых культур</t>
  </si>
  <si>
    <t>МДК.01.03</t>
  </si>
  <si>
    <t>Основы зелёного хозяйства</t>
  </si>
  <si>
    <t>УП.01</t>
  </si>
  <si>
    <t>Учебная практика</t>
  </si>
  <si>
    <t>ПП.01</t>
  </si>
  <si>
    <t>Производственая практика</t>
  </si>
  <si>
    <t>ФК.00</t>
  </si>
  <si>
    <t>Физическая культура</t>
  </si>
  <si>
    <t>ФК.01</t>
  </si>
  <si>
    <t>Физическая культура с основами 
здорового образа жизни</t>
  </si>
  <si>
    <t>З,З,З,ДЗ</t>
  </si>
  <si>
    <t>всего:</t>
  </si>
  <si>
    <t>Производственная практика</t>
  </si>
  <si>
    <t>ПА.00</t>
  </si>
  <si>
    <t>Промежуточная аттестация</t>
  </si>
  <si>
    <t>ГИА.00</t>
  </si>
  <si>
    <t>Государственная (итоговая) аттестация</t>
  </si>
  <si>
    <t>ГИА.01</t>
  </si>
  <si>
    <t>Подготовка к 
итоговой аттестации</t>
  </si>
  <si>
    <t>ГИА.02</t>
  </si>
  <si>
    <t>Итоговая аттестация в 
форме квалификационного экзамена</t>
  </si>
  <si>
    <t xml:space="preserve">                          Всего</t>
  </si>
  <si>
    <t>Государственная итоговая аттестация</t>
  </si>
  <si>
    <t>Всего</t>
  </si>
  <si>
    <t>дисциплин и МДК</t>
  </si>
  <si>
    <t>учебная практика</t>
  </si>
  <si>
    <t>производственная практика</t>
  </si>
  <si>
    <t>экзамены</t>
  </si>
  <si>
    <t xml:space="preserve">диференцированные зачеты </t>
  </si>
  <si>
    <t>зачеты</t>
  </si>
  <si>
    <t>17 нед.</t>
  </si>
  <si>
    <t>16 нед.</t>
  </si>
  <si>
    <t>Выполнение работ по профессии 17531 Рабочий зелёного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</si>
</sst>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wrapText="1"/>
    </xf>
    <xf numFmtId="0" fontId="5" fillId="0" borderId="2" xfId="1" applyFont="1" applyBorder="1" applyAlignment="1" applyProtection="1">
      <alignment horizontal="center" textRotation="90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4" xfId="0" applyFont="1" applyBorder="1" applyAlignment="1">
      <alignment wrapText="1"/>
    </xf>
    <xf numFmtId="0" fontId="4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wrapText="1"/>
    </xf>
    <xf numFmtId="0" fontId="5" fillId="0" borderId="6" xfId="1" applyFont="1" applyBorder="1" applyAlignment="1" applyProtection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wrapText="1"/>
    </xf>
    <xf numFmtId="0" fontId="7" fillId="4" borderId="8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textRotation="90" wrapText="1"/>
    </xf>
    <xf numFmtId="0" fontId="4" fillId="0" borderId="0" xfId="0" applyFont="1" applyBorder="1" applyAlignment="1">
      <alignment horizontal="center" textRotation="90" wrapText="1"/>
    </xf>
    <xf numFmtId="0" fontId="7" fillId="0" borderId="9" xfId="0" applyFont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textRotation="90" wrapText="1"/>
    </xf>
    <xf numFmtId="0" fontId="4" fillId="0" borderId="12" xfId="0" applyFont="1" applyBorder="1" applyAlignment="1">
      <alignment horizontal="center" wrapText="1"/>
    </xf>
    <xf numFmtId="0" fontId="5" fillId="0" borderId="13" xfId="1" applyFont="1" applyBorder="1" applyAlignment="1" applyProtection="1">
      <alignment horizontal="center" textRotation="90" wrapText="1"/>
    </xf>
    <xf numFmtId="0" fontId="4" fillId="2" borderId="12" xfId="0" applyFont="1" applyFill="1" applyBorder="1" applyAlignment="1">
      <alignment horizont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7" fillId="0" borderId="11" xfId="0" applyFont="1" applyBorder="1" applyAlignment="1">
      <alignment horizontal="center" textRotation="90" wrapText="1"/>
    </xf>
    <xf numFmtId="0" fontId="5" fillId="3" borderId="12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5" fillId="4" borderId="12" xfId="0" applyFont="1" applyFill="1" applyBorder="1" applyAlignment="1">
      <alignment wrapText="1"/>
    </xf>
    <xf numFmtId="0" fontId="5" fillId="4" borderId="14" xfId="0" applyFont="1" applyFill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wrapText="1"/>
    </xf>
    <xf numFmtId="0" fontId="4" fillId="5" borderId="16" xfId="0" applyFont="1" applyFill="1" applyBorder="1" applyAlignment="1">
      <alignment wrapText="1"/>
    </xf>
    <xf numFmtId="0" fontId="4" fillId="5" borderId="17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wrapText="1"/>
    </xf>
    <xf numFmtId="0" fontId="7" fillId="6" borderId="19" xfId="0" applyFont="1" applyFill="1" applyBorder="1" applyAlignment="1">
      <alignment horizontal="left" vertical="top" wrapText="1"/>
    </xf>
    <xf numFmtId="0" fontId="7" fillId="6" borderId="18" xfId="0" applyFont="1" applyFill="1" applyBorder="1" applyAlignment="1">
      <alignment horizontal="left" vertical="top" wrapText="1"/>
    </xf>
    <xf numFmtId="49" fontId="7" fillId="6" borderId="20" xfId="0" applyNumberFormat="1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6" borderId="22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6" borderId="23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25" xfId="0" applyFont="1" applyFill="1" applyBorder="1" applyAlignment="1">
      <alignment horizontal="center" vertical="top" wrapText="1"/>
    </xf>
    <xf numFmtId="0" fontId="7" fillId="4" borderId="24" xfId="0" applyFont="1" applyFill="1" applyBorder="1" applyAlignment="1">
      <alignment horizontal="center" vertical="top" wrapText="1"/>
    </xf>
    <xf numFmtId="0" fontId="7" fillId="4" borderId="25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left" vertical="top" wrapText="1"/>
    </xf>
    <xf numFmtId="0" fontId="7" fillId="6" borderId="26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6" borderId="16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6" borderId="28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7" fillId="3" borderId="29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center" vertical="top" wrapText="1"/>
    </xf>
    <xf numFmtId="0" fontId="7" fillId="6" borderId="19" xfId="0" applyFont="1" applyFill="1" applyBorder="1" applyAlignment="1">
      <alignment horizontal="left" vertical="top" wrapText="1"/>
    </xf>
    <xf numFmtId="0" fontId="7" fillId="6" borderId="18" xfId="0" applyFont="1" applyFill="1" applyBorder="1" applyAlignment="1">
      <alignment horizontal="left" vertical="top" wrapText="1"/>
    </xf>
    <xf numFmtId="49" fontId="7" fillId="6" borderId="18" xfId="0" applyNumberFormat="1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7" fillId="6" borderId="18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6" borderId="23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4" borderId="19" xfId="0" applyFont="1" applyFill="1" applyBorder="1" applyAlignment="1">
      <alignment horizontal="center" vertical="top" wrapText="1"/>
    </xf>
    <xf numFmtId="0" fontId="7" fillId="4" borderId="30" xfId="0" applyFont="1" applyFill="1" applyBorder="1" applyAlignment="1">
      <alignment horizontal="center" vertical="top" wrapText="1"/>
    </xf>
    <xf numFmtId="0" fontId="7" fillId="6" borderId="24" xfId="0" applyFont="1" applyFill="1" applyBorder="1" applyAlignment="1">
      <alignment horizontal="left" vertical="top" wrapText="1"/>
    </xf>
    <xf numFmtId="0" fontId="5" fillId="6" borderId="16" xfId="0" applyFont="1" applyFill="1" applyBorder="1" applyAlignment="1">
      <alignment horizontal="center" vertical="top" wrapText="1"/>
    </xf>
    <xf numFmtId="0" fontId="7" fillId="6" borderId="27" xfId="0" applyFont="1" applyFill="1" applyBorder="1" applyAlignment="1">
      <alignment horizontal="center" vertical="top" wrapText="1"/>
    </xf>
    <xf numFmtId="0" fontId="7" fillId="6" borderId="26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25" xfId="0" applyFont="1" applyFill="1" applyBorder="1" applyAlignment="1">
      <alignment horizontal="center" vertical="top" wrapText="1"/>
    </xf>
    <xf numFmtId="0" fontId="7" fillId="4" borderId="24" xfId="0" applyFont="1" applyFill="1" applyBorder="1" applyAlignment="1">
      <alignment horizontal="center" vertical="top" wrapText="1"/>
    </xf>
    <xf numFmtId="0" fontId="7" fillId="4" borderId="25" xfId="0" applyFont="1" applyFill="1" applyBorder="1" applyAlignment="1">
      <alignment horizontal="center" vertical="top" wrapText="1"/>
    </xf>
    <xf numFmtId="0" fontId="7" fillId="6" borderId="16" xfId="0" applyFont="1" applyFill="1" applyBorder="1" applyAlignment="1">
      <alignment horizontal="left" vertical="top" wrapText="1"/>
    </xf>
    <xf numFmtId="49" fontId="7" fillId="6" borderId="16" xfId="0" applyNumberFormat="1" applyFont="1" applyFill="1" applyBorder="1" applyAlignment="1">
      <alignment horizontal="center" vertical="top" wrapText="1"/>
    </xf>
    <xf numFmtId="0" fontId="7" fillId="2" borderId="31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3" borderId="18" xfId="0" applyFont="1" applyFill="1" applyBorder="1" applyAlignment="1">
      <alignment horizontal="center" vertical="top" wrapText="1"/>
    </xf>
    <xf numFmtId="0" fontId="7" fillId="4" borderId="18" xfId="0" applyFont="1" applyFill="1" applyBorder="1" applyAlignment="1">
      <alignment horizontal="center" vertical="top" wrapText="1"/>
    </xf>
    <xf numFmtId="0" fontId="4" fillId="5" borderId="16" xfId="0" applyFont="1" applyFill="1" applyBorder="1" applyAlignment="1">
      <alignment horizontal="center" vertical="top" wrapText="1"/>
    </xf>
    <xf numFmtId="1" fontId="3" fillId="5" borderId="31" xfId="0" applyNumberFormat="1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vertical="top" wrapText="1"/>
    </xf>
    <xf numFmtId="0" fontId="5" fillId="6" borderId="18" xfId="0" applyFont="1" applyFill="1" applyBorder="1" applyAlignment="1">
      <alignment horizontal="left" vertical="top" wrapText="1"/>
    </xf>
    <xf numFmtId="1" fontId="5" fillId="2" borderId="27" xfId="0" applyNumberFormat="1" applyFont="1" applyFill="1" applyBorder="1" applyAlignment="1">
      <alignment horizontal="center" vertical="top" wrapText="1"/>
    </xf>
    <xf numFmtId="0" fontId="5" fillId="6" borderId="18" xfId="0" applyFont="1" applyFill="1" applyBorder="1" applyAlignment="1">
      <alignment horizontal="center" vertical="top" wrapText="1"/>
    </xf>
    <xf numFmtId="1" fontId="5" fillId="2" borderId="18" xfId="0" applyNumberFormat="1" applyFont="1" applyFill="1" applyBorder="1" applyAlignment="1">
      <alignment horizontal="center" vertical="top" wrapText="1"/>
    </xf>
    <xf numFmtId="0" fontId="5" fillId="6" borderId="27" xfId="0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/>
    </xf>
    <xf numFmtId="0" fontId="7" fillId="3" borderId="32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/>
    </xf>
    <xf numFmtId="0" fontId="7" fillId="6" borderId="18" xfId="0" applyFont="1" applyFill="1" applyBorder="1" applyAlignment="1">
      <alignment vertical="top" wrapText="1"/>
    </xf>
    <xf numFmtId="0" fontId="3" fillId="5" borderId="19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center" vertical="top" wrapText="1"/>
    </xf>
    <xf numFmtId="1" fontId="3" fillId="5" borderId="18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center" vertical="top" wrapText="1"/>
    </xf>
    <xf numFmtId="1" fontId="3" fillId="2" borderId="18" xfId="0" applyNumberFormat="1" applyFont="1" applyFill="1" applyBorder="1" applyAlignment="1">
      <alignment horizontal="center" vertical="top" wrapText="1"/>
    </xf>
    <xf numFmtId="0" fontId="5" fillId="6" borderId="1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top"/>
    </xf>
    <xf numFmtId="0" fontId="5" fillId="6" borderId="18" xfId="0" applyFont="1" applyFill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0" fontId="5" fillId="3" borderId="1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vertical="top" wrapText="1"/>
    </xf>
    <xf numFmtId="0" fontId="5" fillId="2" borderId="27" xfId="0" applyFont="1" applyFill="1" applyBorder="1" applyAlignment="1">
      <alignment horizontal="center"/>
    </xf>
    <xf numFmtId="0" fontId="5" fillId="6" borderId="18" xfId="0" applyFont="1" applyFill="1" applyBorder="1" applyAlignment="1">
      <alignment vertical="top"/>
    </xf>
    <xf numFmtId="0" fontId="5" fillId="3" borderId="19" xfId="0" applyFont="1" applyFill="1" applyBorder="1" applyAlignment="1">
      <alignment horizontal="center" vertical="top"/>
    </xf>
    <xf numFmtId="0" fontId="5" fillId="3" borderId="30" xfId="0" applyFont="1" applyFill="1" applyBorder="1" applyAlignment="1">
      <alignment horizontal="center" vertical="top"/>
    </xf>
    <xf numFmtId="0" fontId="5" fillId="4" borderId="19" xfId="0" applyFont="1" applyFill="1" applyBorder="1" applyAlignment="1">
      <alignment horizontal="center" vertical="top"/>
    </xf>
    <xf numFmtId="0" fontId="5" fillId="3" borderId="19" xfId="0" applyFont="1" applyFill="1" applyBorder="1" applyAlignment="1">
      <alignment vertical="top"/>
    </xf>
    <xf numFmtId="0" fontId="4" fillId="2" borderId="17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justify"/>
    </xf>
    <xf numFmtId="0" fontId="4" fillId="2" borderId="18" xfId="0" applyFont="1" applyFill="1" applyBorder="1" applyAlignment="1">
      <alignment horizontal="center" vertical="top" wrapText="1"/>
    </xf>
    <xf numFmtId="1" fontId="4" fillId="2" borderId="18" xfId="0" applyNumberFormat="1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wrapText="1"/>
    </xf>
    <xf numFmtId="0" fontId="7" fillId="6" borderId="18" xfId="0" applyFont="1" applyFill="1" applyBorder="1" applyAlignment="1">
      <alignment horizontal="justify" wrapText="1"/>
    </xf>
    <xf numFmtId="1" fontId="4" fillId="2" borderId="27" xfId="0" applyNumberFormat="1" applyFont="1" applyFill="1" applyBorder="1" applyAlignment="1">
      <alignment horizontal="center" vertical="top" wrapText="1"/>
    </xf>
    <xf numFmtId="0" fontId="4" fillId="6" borderId="18" xfId="0" applyFont="1" applyFill="1" applyBorder="1" applyAlignment="1">
      <alignment horizontal="center" vertical="top" wrapText="1"/>
    </xf>
    <xf numFmtId="0" fontId="5" fillId="6" borderId="30" xfId="0" applyFont="1" applyFill="1" applyBorder="1" applyAlignment="1">
      <alignment horizontal="center" vertical="top" wrapText="1"/>
    </xf>
    <xf numFmtId="0" fontId="7" fillId="3" borderId="20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wrapText="1"/>
    </xf>
    <xf numFmtId="0" fontId="4" fillId="2" borderId="18" xfId="0" applyFont="1" applyFill="1" applyBorder="1" applyAlignment="1">
      <alignment wrapText="1"/>
    </xf>
    <xf numFmtId="0" fontId="7" fillId="2" borderId="18" xfId="0" applyFont="1" applyFill="1" applyBorder="1" applyAlignment="1">
      <alignment horizontal="center" wrapText="1"/>
    </xf>
    <xf numFmtId="1" fontId="4" fillId="2" borderId="27" xfId="0" applyNumberFormat="1" applyFont="1" applyFill="1" applyBorder="1" applyAlignment="1">
      <alignment horizontal="center" wrapText="1"/>
    </xf>
    <xf numFmtId="1" fontId="4" fillId="2" borderId="18" xfId="0" applyNumberFormat="1" applyFont="1" applyFill="1" applyBorder="1" applyAlignment="1">
      <alignment horizontal="center" wrapText="1"/>
    </xf>
    <xf numFmtId="1" fontId="4" fillId="2" borderId="20" xfId="0" applyNumberFormat="1" applyFont="1" applyFill="1" applyBorder="1" applyAlignment="1">
      <alignment horizontal="center" wrapText="1"/>
    </xf>
    <xf numFmtId="1" fontId="4" fillId="2" borderId="30" xfId="0" applyNumberFormat="1" applyFont="1" applyFill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7" fillId="6" borderId="18" xfId="0" applyFont="1" applyFill="1" applyBorder="1" applyAlignment="1">
      <alignment wrapText="1"/>
    </xf>
    <xf numFmtId="0" fontId="4" fillId="6" borderId="18" xfId="0" applyFont="1" applyFill="1" applyBorder="1" applyAlignment="1">
      <alignment wrapText="1"/>
    </xf>
    <xf numFmtId="0" fontId="7" fillId="6" borderId="16" xfId="0" applyFont="1" applyFill="1" applyBorder="1" applyAlignment="1">
      <alignment horizontal="center" wrapText="1"/>
    </xf>
    <xf numFmtId="0" fontId="7" fillId="2" borderId="31" xfId="0" applyFont="1" applyFill="1" applyBorder="1" applyAlignment="1">
      <alignment horizontal="center" wrapText="1"/>
    </xf>
    <xf numFmtId="1" fontId="4" fillId="2" borderId="22" xfId="0" applyNumberFormat="1" applyFont="1" applyFill="1" applyBorder="1" applyAlignment="1">
      <alignment horizontal="center" vertical="top" wrapText="1"/>
    </xf>
    <xf numFmtId="0" fontId="7" fillId="3" borderId="20" xfId="0" applyFont="1" applyFill="1" applyBorder="1" applyAlignment="1">
      <alignment wrapText="1"/>
    </xf>
    <xf numFmtId="0" fontId="7" fillId="3" borderId="30" xfId="0" applyFont="1" applyFill="1" applyBorder="1" applyAlignment="1">
      <alignment wrapText="1"/>
    </xf>
    <xf numFmtId="0" fontId="7" fillId="4" borderId="20" xfId="0" applyFont="1" applyFill="1" applyBorder="1" applyAlignment="1">
      <alignment wrapText="1"/>
    </xf>
    <xf numFmtId="0" fontId="7" fillId="4" borderId="30" xfId="0" applyFont="1" applyFill="1" applyBorder="1" applyAlignment="1">
      <alignment horizontal="center" wrapText="1"/>
    </xf>
    <xf numFmtId="1" fontId="4" fillId="2" borderId="17" xfId="0" applyNumberFormat="1" applyFont="1" applyFill="1" applyBorder="1" applyAlignment="1">
      <alignment horizontal="center" vertical="top" wrapText="1"/>
    </xf>
    <xf numFmtId="0" fontId="4" fillId="6" borderId="18" xfId="0" applyFont="1" applyFill="1" applyBorder="1" applyAlignment="1">
      <alignment vertical="top" wrapText="1"/>
    </xf>
    <xf numFmtId="0" fontId="4" fillId="6" borderId="18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4" fillId="6" borderId="30" xfId="0" applyFont="1" applyFill="1" applyBorder="1" applyAlignment="1">
      <alignment horizontal="center" wrapText="1"/>
    </xf>
    <xf numFmtId="0" fontId="4" fillId="3" borderId="20" xfId="0" applyFont="1" applyFill="1" applyBorder="1" applyAlignment="1">
      <alignment horizontal="center" wrapText="1"/>
    </xf>
    <xf numFmtId="0" fontId="4" fillId="3" borderId="30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30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1" fontId="3" fillId="2" borderId="27" xfId="0" applyNumberFormat="1" applyFont="1" applyFill="1" applyBorder="1" applyAlignment="1">
      <alignment horizontal="center" wrapText="1"/>
    </xf>
    <xf numFmtId="1" fontId="3" fillId="2" borderId="18" xfId="0" applyNumberFormat="1" applyFont="1" applyFill="1" applyBorder="1" applyAlignment="1">
      <alignment horizont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wrapText="1"/>
    </xf>
    <xf numFmtId="0" fontId="4" fillId="6" borderId="16" xfId="0" applyFont="1" applyFill="1" applyBorder="1" applyAlignment="1">
      <alignment horizontal="center" textRotation="90" wrapText="1"/>
    </xf>
    <xf numFmtId="0" fontId="7" fillId="6" borderId="30" xfId="0" applyFont="1" applyFill="1" applyBorder="1" applyAlignment="1">
      <alignment wrapText="1"/>
    </xf>
    <xf numFmtId="0" fontId="7" fillId="3" borderId="17" xfId="0" applyFont="1" applyFill="1" applyBorder="1" applyAlignment="1">
      <alignment horizontal="center" vertical="top" wrapText="1"/>
    </xf>
    <xf numFmtId="0" fontId="4" fillId="6" borderId="35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textRotation="90" wrapText="1"/>
    </xf>
    <xf numFmtId="0" fontId="6" fillId="6" borderId="30" xfId="0" applyFont="1" applyFill="1" applyBorder="1" applyAlignment="1">
      <alignment wrapText="1"/>
    </xf>
    <xf numFmtId="0" fontId="7" fillId="3" borderId="20" xfId="0" applyFont="1" applyFill="1" applyBorder="1" applyAlignment="1">
      <alignment horizontal="center" vertical="top" wrapText="1"/>
    </xf>
    <xf numFmtId="0" fontId="7" fillId="6" borderId="30" xfId="0" applyFont="1" applyFill="1" applyBorder="1" applyAlignment="1">
      <alignment wrapText="1"/>
    </xf>
    <xf numFmtId="0" fontId="4" fillId="6" borderId="38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wrapText="1"/>
    </xf>
    <xf numFmtId="0" fontId="5" fillId="6" borderId="0" xfId="0" applyFont="1" applyFill="1"/>
    <xf numFmtId="0" fontId="5" fillId="6" borderId="30" xfId="0" applyFont="1" applyFill="1" applyBorder="1" applyAlignment="1">
      <alignment wrapText="1"/>
    </xf>
    <xf numFmtId="0" fontId="5" fillId="3" borderId="20" xfId="0" applyFont="1" applyFill="1" applyBorder="1" applyAlignment="1">
      <alignment horizontal="center" vertical="top"/>
    </xf>
    <xf numFmtId="0" fontId="5" fillId="4" borderId="20" xfId="0" applyFont="1" applyFill="1" applyBorder="1" applyAlignment="1">
      <alignment horizontal="center" vertical="top" wrapText="1"/>
    </xf>
    <xf numFmtId="0" fontId="5" fillId="6" borderId="30" xfId="0" applyFont="1" applyFill="1" applyBorder="1"/>
    <xf numFmtId="0" fontId="5" fillId="4" borderId="20" xfId="0" applyFont="1" applyFill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B27" sqref="B27"/>
    </sheetView>
  </sheetViews>
  <sheetFormatPr defaultRowHeight="14.4" x14ac:dyDescent="0.3"/>
  <cols>
    <col min="2" max="2" width="20.77734375" customWidth="1"/>
  </cols>
  <sheetData>
    <row r="1" spans="1:11" ht="15" thickBo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thickBot="1" x14ac:dyDescent="0.35">
      <c r="A2" s="2" t="s">
        <v>1</v>
      </c>
      <c r="B2" s="3" t="s">
        <v>2</v>
      </c>
      <c r="C2" s="4" t="s">
        <v>3</v>
      </c>
      <c r="D2" s="5" t="s">
        <v>4</v>
      </c>
      <c r="E2" s="6"/>
      <c r="F2" s="6"/>
      <c r="G2" s="6"/>
      <c r="H2" s="7"/>
      <c r="I2" s="7"/>
      <c r="J2" s="7"/>
      <c r="K2" s="7"/>
    </row>
    <row r="3" spans="1:11" ht="15" thickBot="1" x14ac:dyDescent="0.35">
      <c r="A3" s="8"/>
      <c r="B3" s="9"/>
      <c r="C3" s="10"/>
      <c r="D3" s="11" t="s">
        <v>5</v>
      </c>
      <c r="E3" s="12"/>
      <c r="F3" s="13" t="s">
        <v>6</v>
      </c>
      <c r="G3" s="14"/>
      <c r="H3" s="15" t="s">
        <v>7</v>
      </c>
      <c r="I3" s="16"/>
      <c r="J3" s="17" t="s">
        <v>8</v>
      </c>
      <c r="K3" s="18"/>
    </row>
    <row r="4" spans="1:11" x14ac:dyDescent="0.3">
      <c r="A4" s="8"/>
      <c r="B4" s="9"/>
      <c r="C4" s="10"/>
      <c r="D4" s="19"/>
      <c r="E4" s="20"/>
      <c r="F4" s="11" t="s">
        <v>9</v>
      </c>
      <c r="G4" s="21"/>
      <c r="H4" s="22" t="s">
        <v>10</v>
      </c>
      <c r="I4" s="23" t="s">
        <v>11</v>
      </c>
      <c r="J4" s="24" t="s">
        <v>12</v>
      </c>
      <c r="K4" s="25" t="s">
        <v>13</v>
      </c>
    </row>
    <row r="5" spans="1:11" x14ac:dyDescent="0.3">
      <c r="A5" s="8"/>
      <c r="B5" s="9"/>
      <c r="C5" s="10"/>
      <c r="D5" s="19"/>
      <c r="E5" s="20"/>
      <c r="F5" s="19"/>
      <c r="G5" s="26"/>
      <c r="H5" s="22"/>
      <c r="I5" s="23"/>
      <c r="J5" s="24"/>
      <c r="K5" s="25"/>
    </row>
    <row r="6" spans="1:11" ht="15" thickBot="1" x14ac:dyDescent="0.35">
      <c r="A6" s="8"/>
      <c r="B6" s="9"/>
      <c r="C6" s="10"/>
      <c r="D6" s="19"/>
      <c r="E6" s="20"/>
      <c r="F6" s="19"/>
      <c r="G6" s="27"/>
      <c r="H6" s="22" t="s">
        <v>85</v>
      </c>
      <c r="I6" s="23" t="s">
        <v>14</v>
      </c>
      <c r="J6" s="24" t="s">
        <v>86</v>
      </c>
      <c r="K6" s="25" t="s">
        <v>14</v>
      </c>
    </row>
    <row r="7" spans="1:11" ht="88.2" thickBot="1" x14ac:dyDescent="0.35">
      <c r="A7" s="28"/>
      <c r="B7" s="29"/>
      <c r="C7" s="30"/>
      <c r="D7" s="31"/>
      <c r="E7" s="32" t="s">
        <v>15</v>
      </c>
      <c r="F7" s="31"/>
      <c r="G7" s="33" t="s">
        <v>16</v>
      </c>
      <c r="H7" s="34"/>
      <c r="I7" s="35"/>
      <c r="J7" s="36"/>
      <c r="K7" s="37"/>
    </row>
    <row r="8" spans="1:11" x14ac:dyDescent="0.3">
      <c r="A8" s="3">
        <v>1</v>
      </c>
      <c r="B8" s="3">
        <v>2</v>
      </c>
      <c r="C8" s="38">
        <v>3</v>
      </c>
      <c r="D8" s="39">
        <v>4</v>
      </c>
      <c r="E8" s="40">
        <v>5</v>
      </c>
      <c r="F8" s="39">
        <v>6</v>
      </c>
      <c r="G8" s="40">
        <v>7</v>
      </c>
      <c r="H8" s="41">
        <v>8</v>
      </c>
      <c r="I8" s="41">
        <v>9</v>
      </c>
      <c r="J8" s="42">
        <v>10</v>
      </c>
      <c r="K8" s="42">
        <v>11</v>
      </c>
    </row>
    <row r="9" spans="1:11" ht="15" thickBot="1" x14ac:dyDescent="0.35">
      <c r="A9" s="29"/>
      <c r="B9" s="29"/>
      <c r="C9" s="43"/>
      <c r="D9" s="44"/>
      <c r="E9" s="45"/>
      <c r="F9" s="44"/>
      <c r="G9" s="46"/>
      <c r="H9" s="47"/>
      <c r="I9" s="47"/>
      <c r="J9" s="48"/>
      <c r="K9" s="48"/>
    </row>
    <row r="10" spans="1:11" ht="55.8" x14ac:dyDescent="0.3">
      <c r="A10" s="49" t="s">
        <v>17</v>
      </c>
      <c r="B10" s="50" t="s">
        <v>18</v>
      </c>
      <c r="C10" s="51"/>
      <c r="D10" s="52">
        <f t="shared" ref="D10:K10" si="0">D11+D13+D14+D15+D16+D17</f>
        <v>406</v>
      </c>
      <c r="E10" s="52">
        <f t="shared" si="0"/>
        <v>100</v>
      </c>
      <c r="F10" s="52">
        <f t="shared" si="0"/>
        <v>288</v>
      </c>
      <c r="G10" s="52">
        <f t="shared" si="0"/>
        <v>168</v>
      </c>
      <c r="H10" s="52">
        <f t="shared" si="0"/>
        <v>180</v>
      </c>
      <c r="I10" s="52">
        <f t="shared" si="0"/>
        <v>72</v>
      </c>
      <c r="J10" s="52">
        <f t="shared" si="0"/>
        <v>36</v>
      </c>
      <c r="K10" s="52">
        <f t="shared" si="0"/>
        <v>0</v>
      </c>
    </row>
    <row r="11" spans="1:11" x14ac:dyDescent="0.3">
      <c r="A11" s="53" t="s">
        <v>19</v>
      </c>
      <c r="B11" s="54" t="s">
        <v>20</v>
      </c>
      <c r="C11" s="55" t="s">
        <v>21</v>
      </c>
      <c r="D11" s="56">
        <v>54</v>
      </c>
      <c r="E11" s="57"/>
      <c r="F11" s="58">
        <v>36</v>
      </c>
      <c r="G11" s="59">
        <v>18</v>
      </c>
      <c r="H11" s="60"/>
      <c r="I11" s="61">
        <v>36</v>
      </c>
      <c r="J11" s="62"/>
      <c r="K11" s="63"/>
    </row>
    <row r="12" spans="1:11" x14ac:dyDescent="0.3">
      <c r="A12" s="64"/>
      <c r="B12" s="65"/>
      <c r="C12" s="55"/>
      <c r="D12" s="66"/>
      <c r="E12" s="67">
        <v>18</v>
      </c>
      <c r="F12" s="68"/>
      <c r="G12" s="69"/>
      <c r="H12" s="70"/>
      <c r="I12" s="71"/>
      <c r="J12" s="72"/>
      <c r="K12" s="73"/>
    </row>
    <row r="13" spans="1:11" ht="27.6" x14ac:dyDescent="0.3">
      <c r="A13" s="74" t="s">
        <v>22</v>
      </c>
      <c r="B13" s="75" t="s">
        <v>23</v>
      </c>
      <c r="C13" s="76" t="s">
        <v>21</v>
      </c>
      <c r="D13" s="77">
        <v>54</v>
      </c>
      <c r="E13" s="78">
        <v>18</v>
      </c>
      <c r="F13" s="79">
        <v>36</v>
      </c>
      <c r="G13" s="80">
        <v>18</v>
      </c>
      <c r="H13" s="81">
        <v>36</v>
      </c>
      <c r="I13" s="82"/>
      <c r="J13" s="83"/>
      <c r="K13" s="84"/>
    </row>
    <row r="14" spans="1:11" ht="27.6" x14ac:dyDescent="0.3">
      <c r="A14" s="85" t="s">
        <v>24</v>
      </c>
      <c r="B14" s="75" t="s">
        <v>25</v>
      </c>
      <c r="C14" s="76" t="s">
        <v>21</v>
      </c>
      <c r="D14" s="77">
        <v>96</v>
      </c>
      <c r="E14" s="86">
        <v>24</v>
      </c>
      <c r="F14" s="79">
        <v>72</v>
      </c>
      <c r="G14" s="87">
        <v>36</v>
      </c>
      <c r="H14" s="81">
        <v>36</v>
      </c>
      <c r="I14" s="82">
        <v>36</v>
      </c>
      <c r="J14" s="83"/>
      <c r="K14" s="84"/>
    </row>
    <row r="15" spans="1:11" ht="34.200000000000003" customHeight="1" x14ac:dyDescent="0.3">
      <c r="A15" s="74" t="s">
        <v>26</v>
      </c>
      <c r="B15" s="75" t="s">
        <v>27</v>
      </c>
      <c r="C15" s="76" t="s">
        <v>21</v>
      </c>
      <c r="D15" s="77">
        <v>74</v>
      </c>
      <c r="E15" s="88">
        <v>20</v>
      </c>
      <c r="F15" s="89">
        <v>54</v>
      </c>
      <c r="G15" s="80">
        <v>36</v>
      </c>
      <c r="H15" s="90">
        <v>54</v>
      </c>
      <c r="I15" s="91"/>
      <c r="J15" s="92"/>
      <c r="K15" s="93"/>
    </row>
    <row r="16" spans="1:11" ht="33" customHeight="1" x14ac:dyDescent="0.3">
      <c r="A16" s="74" t="s">
        <v>28</v>
      </c>
      <c r="B16" s="94" t="s">
        <v>29</v>
      </c>
      <c r="C16" s="95" t="s">
        <v>21</v>
      </c>
      <c r="D16" s="96">
        <v>54</v>
      </c>
      <c r="E16" s="78">
        <v>18</v>
      </c>
      <c r="F16" s="97">
        <v>36</v>
      </c>
      <c r="G16" s="78">
        <v>24</v>
      </c>
      <c r="H16" s="98"/>
      <c r="I16" s="98"/>
      <c r="J16" s="99">
        <v>36</v>
      </c>
      <c r="K16" s="99"/>
    </row>
    <row r="17" spans="1:11" ht="32.4" customHeight="1" x14ac:dyDescent="0.3">
      <c r="A17" s="74" t="s">
        <v>30</v>
      </c>
      <c r="B17" s="94" t="s">
        <v>31</v>
      </c>
      <c r="C17" s="95" t="s">
        <v>21</v>
      </c>
      <c r="D17" s="96">
        <v>74</v>
      </c>
      <c r="E17" s="78">
        <v>20</v>
      </c>
      <c r="F17" s="97">
        <v>54</v>
      </c>
      <c r="G17" s="78">
        <v>36</v>
      </c>
      <c r="H17" s="98">
        <v>54</v>
      </c>
      <c r="I17" s="98"/>
      <c r="J17" s="99"/>
      <c r="K17" s="99"/>
    </row>
    <row r="18" spans="1:11" ht="42" x14ac:dyDescent="0.3">
      <c r="A18" s="49" t="s">
        <v>32</v>
      </c>
      <c r="B18" s="50" t="s">
        <v>33</v>
      </c>
      <c r="C18" s="100"/>
      <c r="D18" s="101">
        <f>D19+D20+D21+D22+D23+D24</f>
        <v>476</v>
      </c>
      <c r="E18" s="101">
        <f t="shared" ref="E18:K18" si="1">E19+E20+E21+E22+E23+E24</f>
        <v>116</v>
      </c>
      <c r="F18" s="101">
        <f t="shared" si="1"/>
        <v>360</v>
      </c>
      <c r="G18" s="101">
        <f t="shared" si="1"/>
        <v>120</v>
      </c>
      <c r="H18" s="101">
        <f t="shared" si="1"/>
        <v>240</v>
      </c>
      <c r="I18" s="101">
        <f t="shared" si="1"/>
        <v>60</v>
      </c>
      <c r="J18" s="101">
        <f t="shared" si="1"/>
        <v>60</v>
      </c>
      <c r="K18" s="101">
        <f t="shared" si="1"/>
        <v>0</v>
      </c>
    </row>
    <row r="19" spans="1:11" ht="59.4" customHeight="1" x14ac:dyDescent="0.3">
      <c r="A19" s="102" t="s">
        <v>34</v>
      </c>
      <c r="B19" s="103" t="s">
        <v>35</v>
      </c>
      <c r="C19" s="78" t="s">
        <v>21</v>
      </c>
      <c r="D19" s="104">
        <f t="shared" ref="D19:D24" si="2">E19+F19</f>
        <v>86</v>
      </c>
      <c r="E19" s="105">
        <v>26</v>
      </c>
      <c r="F19" s="106">
        <v>60</v>
      </c>
      <c r="G19" s="107">
        <v>20</v>
      </c>
      <c r="H19" s="81">
        <v>60</v>
      </c>
      <c r="I19" s="82"/>
      <c r="J19" s="83"/>
      <c r="K19" s="84"/>
    </row>
    <row r="20" spans="1:11" ht="60.6" customHeight="1" x14ac:dyDescent="0.3">
      <c r="A20" s="102" t="s">
        <v>36</v>
      </c>
      <c r="B20" s="103" t="s">
        <v>37</v>
      </c>
      <c r="C20" s="78" t="s">
        <v>21</v>
      </c>
      <c r="D20" s="104">
        <f t="shared" si="2"/>
        <v>78</v>
      </c>
      <c r="E20" s="105">
        <v>18</v>
      </c>
      <c r="F20" s="106">
        <v>60</v>
      </c>
      <c r="G20" s="107">
        <v>20</v>
      </c>
      <c r="H20" s="81">
        <v>60</v>
      </c>
      <c r="I20" s="82"/>
      <c r="J20" s="83"/>
      <c r="K20" s="108"/>
    </row>
    <row r="21" spans="1:11" ht="55.2" x14ac:dyDescent="0.3">
      <c r="A21" s="102" t="s">
        <v>38</v>
      </c>
      <c r="B21" s="103" t="s">
        <v>39</v>
      </c>
      <c r="C21" s="78" t="s">
        <v>21</v>
      </c>
      <c r="D21" s="104">
        <f t="shared" si="2"/>
        <v>68</v>
      </c>
      <c r="E21" s="105">
        <v>18</v>
      </c>
      <c r="F21" s="106">
        <v>50</v>
      </c>
      <c r="G21" s="107">
        <v>20</v>
      </c>
      <c r="H21" s="109">
        <v>50</v>
      </c>
      <c r="I21" s="82"/>
      <c r="J21" s="83"/>
      <c r="K21" s="108"/>
    </row>
    <row r="22" spans="1:11" ht="46.2" customHeight="1" x14ac:dyDescent="0.3">
      <c r="A22" s="102" t="s">
        <v>40</v>
      </c>
      <c r="B22" s="103" t="s">
        <v>41</v>
      </c>
      <c r="C22" s="78" t="s">
        <v>21</v>
      </c>
      <c r="D22" s="104">
        <f t="shared" si="2"/>
        <v>78</v>
      </c>
      <c r="E22" s="105">
        <v>18</v>
      </c>
      <c r="F22" s="106">
        <v>60</v>
      </c>
      <c r="G22" s="107">
        <v>20</v>
      </c>
      <c r="H22" s="81"/>
      <c r="I22" s="82">
        <v>60</v>
      </c>
      <c r="J22" s="110"/>
      <c r="K22" s="108"/>
    </row>
    <row r="23" spans="1:11" ht="34.200000000000003" customHeight="1" x14ac:dyDescent="0.3">
      <c r="A23" s="102" t="s">
        <v>42</v>
      </c>
      <c r="B23" s="111" t="s">
        <v>43</v>
      </c>
      <c r="C23" s="78" t="s">
        <v>21</v>
      </c>
      <c r="D23" s="104">
        <f t="shared" si="2"/>
        <v>88</v>
      </c>
      <c r="E23" s="105">
        <v>18</v>
      </c>
      <c r="F23" s="106">
        <v>70</v>
      </c>
      <c r="G23" s="107">
        <v>20</v>
      </c>
      <c r="H23" s="81">
        <v>70</v>
      </c>
      <c r="I23" s="82"/>
      <c r="J23" s="83"/>
      <c r="K23" s="84"/>
    </row>
    <row r="24" spans="1:11" ht="48" customHeight="1" x14ac:dyDescent="0.3">
      <c r="A24" s="102" t="s">
        <v>44</v>
      </c>
      <c r="B24" s="111" t="s">
        <v>45</v>
      </c>
      <c r="C24" s="78" t="s">
        <v>21</v>
      </c>
      <c r="D24" s="104">
        <f t="shared" si="2"/>
        <v>78</v>
      </c>
      <c r="E24" s="105">
        <v>18</v>
      </c>
      <c r="F24" s="106">
        <v>60</v>
      </c>
      <c r="G24" s="107">
        <v>20</v>
      </c>
      <c r="H24" s="81"/>
      <c r="I24" s="82"/>
      <c r="J24" s="83">
        <v>60</v>
      </c>
      <c r="K24" s="84"/>
    </row>
    <row r="25" spans="1:11" ht="55.2" x14ac:dyDescent="0.3">
      <c r="A25" s="112" t="s">
        <v>46</v>
      </c>
      <c r="B25" s="113" t="s">
        <v>47</v>
      </c>
      <c r="C25" s="114"/>
      <c r="D25" s="115">
        <f>D26</f>
        <v>396</v>
      </c>
      <c r="E25" s="115">
        <f t="shared" ref="E25:K25" si="3">E26</f>
        <v>96</v>
      </c>
      <c r="F25" s="115">
        <f t="shared" si="3"/>
        <v>300</v>
      </c>
      <c r="G25" s="115">
        <f t="shared" si="3"/>
        <v>180</v>
      </c>
      <c r="H25" s="115">
        <f t="shared" si="3"/>
        <v>50</v>
      </c>
      <c r="I25" s="115">
        <f t="shared" si="3"/>
        <v>250</v>
      </c>
      <c r="J25" s="115">
        <f t="shared" si="3"/>
        <v>0</v>
      </c>
      <c r="K25" s="115">
        <f t="shared" si="3"/>
        <v>0</v>
      </c>
    </row>
    <row r="26" spans="1:11" ht="64.2" customHeight="1" x14ac:dyDescent="0.3">
      <c r="A26" s="116" t="s">
        <v>48</v>
      </c>
      <c r="B26" s="117" t="s">
        <v>87</v>
      </c>
      <c r="C26" s="118" t="s">
        <v>49</v>
      </c>
      <c r="D26" s="119">
        <f t="shared" ref="D26:K26" si="4">D28+D27+D29</f>
        <v>396</v>
      </c>
      <c r="E26" s="119">
        <f t="shared" si="4"/>
        <v>96</v>
      </c>
      <c r="F26" s="119">
        <f t="shared" si="4"/>
        <v>300</v>
      </c>
      <c r="G26" s="119">
        <f t="shared" si="4"/>
        <v>180</v>
      </c>
      <c r="H26" s="119">
        <f t="shared" si="4"/>
        <v>50</v>
      </c>
      <c r="I26" s="119">
        <f t="shared" si="4"/>
        <v>250</v>
      </c>
      <c r="J26" s="119">
        <f t="shared" si="4"/>
        <v>0</v>
      </c>
      <c r="K26" s="119">
        <f t="shared" si="4"/>
        <v>0</v>
      </c>
    </row>
    <row r="27" spans="1:11" ht="60.6" customHeight="1" x14ac:dyDescent="0.3">
      <c r="A27" s="102" t="s">
        <v>50</v>
      </c>
      <c r="B27" s="111" t="s">
        <v>51</v>
      </c>
      <c r="C27" s="120" t="s">
        <v>52</v>
      </c>
      <c r="D27" s="121">
        <f>E27+F27</f>
        <v>132</v>
      </c>
      <c r="E27" s="122">
        <v>32</v>
      </c>
      <c r="F27" s="123">
        <v>100</v>
      </c>
      <c r="G27" s="107">
        <v>60</v>
      </c>
      <c r="H27" s="124">
        <v>50</v>
      </c>
      <c r="I27" s="125">
        <v>50</v>
      </c>
      <c r="J27" s="126"/>
      <c r="K27" s="127"/>
    </row>
    <row r="28" spans="1:11" ht="72" customHeight="1" x14ac:dyDescent="0.3">
      <c r="A28" s="102" t="s">
        <v>53</v>
      </c>
      <c r="B28" s="111" t="s">
        <v>54</v>
      </c>
      <c r="C28" s="120" t="s">
        <v>52</v>
      </c>
      <c r="D28" s="121">
        <f>E28+F28</f>
        <v>132</v>
      </c>
      <c r="E28" s="122">
        <v>32</v>
      </c>
      <c r="F28" s="123">
        <v>100</v>
      </c>
      <c r="G28" s="107">
        <v>60</v>
      </c>
      <c r="H28" s="124"/>
      <c r="I28" s="125">
        <v>100</v>
      </c>
      <c r="J28" s="126"/>
      <c r="K28" s="127"/>
    </row>
    <row r="29" spans="1:11" ht="30" customHeight="1" x14ac:dyDescent="0.3">
      <c r="A29" s="102" t="s">
        <v>55</v>
      </c>
      <c r="B29" s="111" t="s">
        <v>56</v>
      </c>
      <c r="C29" s="120" t="s">
        <v>52</v>
      </c>
      <c r="D29" s="121">
        <f>E29+F29</f>
        <v>132</v>
      </c>
      <c r="E29" s="122">
        <v>32</v>
      </c>
      <c r="F29" s="123">
        <v>100</v>
      </c>
      <c r="G29" s="107">
        <v>60</v>
      </c>
      <c r="H29" s="124"/>
      <c r="I29" s="125">
        <v>100</v>
      </c>
      <c r="J29" s="126"/>
      <c r="K29" s="127"/>
    </row>
    <row r="30" spans="1:11" ht="27.6" x14ac:dyDescent="0.3">
      <c r="A30" s="102" t="s">
        <v>57</v>
      </c>
      <c r="B30" s="128" t="s">
        <v>58</v>
      </c>
      <c r="C30" s="78"/>
      <c r="D30" s="129"/>
      <c r="E30" s="130"/>
      <c r="F30" s="123">
        <v>504</v>
      </c>
      <c r="G30" s="107"/>
      <c r="H30" s="131"/>
      <c r="I30" s="132">
        <v>294</v>
      </c>
      <c r="J30" s="133">
        <v>210</v>
      </c>
      <c r="K30" s="108"/>
    </row>
    <row r="31" spans="1:11" ht="41.4" x14ac:dyDescent="0.3">
      <c r="A31" s="128" t="s">
        <v>59</v>
      </c>
      <c r="B31" s="128" t="s">
        <v>60</v>
      </c>
      <c r="C31" s="78" t="s">
        <v>21</v>
      </c>
      <c r="D31" s="129"/>
      <c r="E31" s="130"/>
      <c r="F31" s="123">
        <v>798</v>
      </c>
      <c r="G31" s="107"/>
      <c r="H31" s="134"/>
      <c r="I31" s="132"/>
      <c r="J31" s="133">
        <v>174</v>
      </c>
      <c r="K31" s="108">
        <v>624</v>
      </c>
    </row>
    <row r="32" spans="1:11" ht="55.8" x14ac:dyDescent="0.3">
      <c r="A32" s="135" t="s">
        <v>61</v>
      </c>
      <c r="B32" s="136" t="s">
        <v>62</v>
      </c>
      <c r="C32" s="137"/>
      <c r="D32" s="138">
        <f>D33</f>
        <v>190</v>
      </c>
      <c r="E32" s="138">
        <f t="shared" ref="E32:K32" si="5">E33</f>
        <v>40</v>
      </c>
      <c r="F32" s="138">
        <f t="shared" si="5"/>
        <v>150</v>
      </c>
      <c r="G32" s="138">
        <f t="shared" si="5"/>
        <v>150</v>
      </c>
      <c r="H32" s="138">
        <f t="shared" si="5"/>
        <v>40</v>
      </c>
      <c r="I32" s="138">
        <f t="shared" si="5"/>
        <v>40</v>
      </c>
      <c r="J32" s="138">
        <f t="shared" si="5"/>
        <v>30</v>
      </c>
      <c r="K32" s="138">
        <f t="shared" si="5"/>
        <v>40</v>
      </c>
    </row>
    <row r="33" spans="1:11" ht="61.2" customHeight="1" x14ac:dyDescent="0.3">
      <c r="A33" s="139" t="s">
        <v>63</v>
      </c>
      <c r="B33" s="140" t="s">
        <v>64</v>
      </c>
      <c r="C33" s="78" t="s">
        <v>65</v>
      </c>
      <c r="D33" s="141">
        <f>E33+F33</f>
        <v>190</v>
      </c>
      <c r="E33" s="142">
        <v>40</v>
      </c>
      <c r="F33" s="106">
        <v>150</v>
      </c>
      <c r="G33" s="143">
        <v>150</v>
      </c>
      <c r="H33" s="144">
        <v>40</v>
      </c>
      <c r="I33" s="82">
        <v>40</v>
      </c>
      <c r="J33" s="145">
        <v>30</v>
      </c>
      <c r="K33" s="84">
        <v>40</v>
      </c>
    </row>
    <row r="34" spans="1:11" x14ac:dyDescent="0.3">
      <c r="A34" s="146"/>
      <c r="B34" s="147" t="s">
        <v>66</v>
      </c>
      <c r="C34" s="148"/>
      <c r="D34" s="149">
        <f>D32+D25+D18+D10</f>
        <v>1468</v>
      </c>
      <c r="E34" s="150">
        <f>E32+E25+E18+E10</f>
        <v>352</v>
      </c>
      <c r="F34" s="151">
        <f>F10+F18+F25+F32</f>
        <v>1098</v>
      </c>
      <c r="G34" s="152"/>
      <c r="H34" s="153">
        <f>H42+H44+H45</f>
        <v>510</v>
      </c>
      <c r="I34" s="153">
        <f>I42+I44+I45</f>
        <v>716</v>
      </c>
      <c r="J34" s="153">
        <f>J42+J44+J45</f>
        <v>510</v>
      </c>
      <c r="K34" s="153">
        <f>K42+K44+K45</f>
        <v>664</v>
      </c>
    </row>
    <row r="35" spans="1:11" ht="28.2" customHeight="1" x14ac:dyDescent="0.3">
      <c r="A35" s="154"/>
      <c r="B35" s="155" t="s">
        <v>58</v>
      </c>
      <c r="C35" s="156"/>
      <c r="D35" s="157">
        <f>D30</f>
        <v>0</v>
      </c>
      <c r="E35" s="156"/>
      <c r="F35" s="158">
        <f>F30+F31</f>
        <v>1302</v>
      </c>
      <c r="G35" s="143"/>
      <c r="H35" s="159"/>
      <c r="I35" s="160"/>
      <c r="J35" s="161"/>
      <c r="K35" s="162"/>
    </row>
    <row r="36" spans="1:11" ht="35.4" customHeight="1" x14ac:dyDescent="0.3">
      <c r="A36" s="154"/>
      <c r="B36" s="155" t="s">
        <v>67</v>
      </c>
      <c r="C36" s="156"/>
      <c r="D36" s="157">
        <f>D31</f>
        <v>0</v>
      </c>
      <c r="E36" s="156"/>
      <c r="F36" s="163"/>
      <c r="G36" s="143"/>
      <c r="H36" s="159"/>
      <c r="I36" s="160"/>
      <c r="J36" s="161"/>
      <c r="K36" s="162"/>
    </row>
    <row r="37" spans="1:11" ht="35.4" customHeight="1" x14ac:dyDescent="0.3">
      <c r="A37" s="164" t="s">
        <v>68</v>
      </c>
      <c r="B37" s="164" t="s">
        <v>69</v>
      </c>
      <c r="C37" s="165"/>
      <c r="D37" s="166"/>
      <c r="E37" s="167"/>
      <c r="F37" s="168"/>
      <c r="G37" s="169"/>
      <c r="H37" s="170"/>
      <c r="I37" s="171"/>
      <c r="J37" s="172"/>
      <c r="K37" s="173"/>
    </row>
    <row r="38" spans="1:11" ht="45" customHeight="1" x14ac:dyDescent="0.3">
      <c r="A38" s="164" t="s">
        <v>70</v>
      </c>
      <c r="B38" s="164" t="s">
        <v>71</v>
      </c>
      <c r="C38" s="165"/>
      <c r="D38" s="166">
        <v>60</v>
      </c>
      <c r="E38" s="167"/>
      <c r="F38" s="168"/>
      <c r="G38" s="169"/>
      <c r="H38" s="170"/>
      <c r="I38" s="171"/>
      <c r="J38" s="172"/>
      <c r="K38" s="173"/>
    </row>
    <row r="39" spans="1:11" ht="34.200000000000003" customHeight="1" x14ac:dyDescent="0.3">
      <c r="A39" s="164" t="s">
        <v>72</v>
      </c>
      <c r="B39" s="111" t="s">
        <v>73</v>
      </c>
      <c r="C39" s="165"/>
      <c r="D39" s="166">
        <v>30</v>
      </c>
      <c r="E39" s="167"/>
      <c r="F39" s="168"/>
      <c r="G39" s="169"/>
      <c r="H39" s="170"/>
      <c r="I39" s="171"/>
      <c r="J39" s="172"/>
      <c r="K39" s="173"/>
    </row>
    <row r="40" spans="1:11" ht="59.4" customHeight="1" x14ac:dyDescent="0.3">
      <c r="A40" s="164" t="s">
        <v>74</v>
      </c>
      <c r="B40" s="111" t="s">
        <v>75</v>
      </c>
      <c r="C40" s="174"/>
      <c r="D40" s="175">
        <v>30</v>
      </c>
      <c r="E40" s="174"/>
      <c r="F40" s="176"/>
      <c r="G40" s="177"/>
      <c r="H40" s="178"/>
      <c r="I40" s="179"/>
      <c r="J40" s="180"/>
      <c r="K40" s="181"/>
    </row>
    <row r="41" spans="1:11" ht="28.2" x14ac:dyDescent="0.3">
      <c r="A41" s="155" t="s">
        <v>76</v>
      </c>
      <c r="B41" s="155"/>
      <c r="C41" s="182"/>
      <c r="D41" s="183">
        <f>E41+F41</f>
        <v>2812</v>
      </c>
      <c r="E41" s="184">
        <f>E10+E18+E25+E32</f>
        <v>352</v>
      </c>
      <c r="F41" s="151">
        <f>F34+F35+D38</f>
        <v>2460</v>
      </c>
      <c r="G41" s="151">
        <f>G10+G18+G25+G32+E38+E35+E36</f>
        <v>618</v>
      </c>
      <c r="H41" s="178"/>
      <c r="I41" s="179"/>
      <c r="J41" s="180"/>
      <c r="K41" s="181"/>
    </row>
    <row r="42" spans="1:11" x14ac:dyDescent="0.3">
      <c r="A42" s="185" t="s">
        <v>77</v>
      </c>
      <c r="B42" s="186"/>
      <c r="C42" s="186"/>
      <c r="D42" s="187"/>
      <c r="E42" s="188"/>
      <c r="F42" s="189" t="s">
        <v>78</v>
      </c>
      <c r="G42" s="190" t="s">
        <v>79</v>
      </c>
      <c r="H42" s="191">
        <f>H11+H13+H14+H15+H19+H20+H21+H22+H23+H24+H27+H33+H16+H17+H28+H29</f>
        <v>510</v>
      </c>
      <c r="I42" s="191">
        <f>I11+I13+I14+I15+I19+I20+I21+I22+I23+I24+I27+I33+I16+I17+I28+I29</f>
        <v>422</v>
      </c>
      <c r="J42" s="191">
        <f>J11+J13+J14+J15+J19+J20+J21+J22+J23+J24+J27+J33+J16+J17+J28+J29</f>
        <v>126</v>
      </c>
      <c r="K42" s="191">
        <f>K11+K13+K14+K15+K19+K20+K21+K22+K23+K24+K27+K33+K16+K17+K28+K29</f>
        <v>40</v>
      </c>
    </row>
    <row r="43" spans="1:11" x14ac:dyDescent="0.3">
      <c r="A43" s="192"/>
      <c r="B43" s="193"/>
      <c r="C43" s="193"/>
      <c r="D43" s="194"/>
      <c r="E43" s="195"/>
      <c r="F43" s="196"/>
      <c r="G43" s="197"/>
      <c r="H43" s="198"/>
      <c r="I43" s="198"/>
      <c r="J43" s="198"/>
      <c r="K43" s="198"/>
    </row>
    <row r="44" spans="1:11" ht="28.2" x14ac:dyDescent="0.3">
      <c r="A44" s="192"/>
      <c r="B44" s="193"/>
      <c r="C44" s="193"/>
      <c r="D44" s="194"/>
      <c r="E44" s="195"/>
      <c r="F44" s="196"/>
      <c r="G44" s="199" t="s">
        <v>80</v>
      </c>
      <c r="H44" s="144">
        <f t="shared" ref="H44:K45" si="6">H30</f>
        <v>0</v>
      </c>
      <c r="I44" s="144">
        <f t="shared" si="6"/>
        <v>294</v>
      </c>
      <c r="J44" s="144">
        <f t="shared" si="6"/>
        <v>210</v>
      </c>
      <c r="K44" s="144">
        <f t="shared" si="6"/>
        <v>0</v>
      </c>
    </row>
    <row r="45" spans="1:11" ht="55.8" x14ac:dyDescent="0.3">
      <c r="A45" s="192"/>
      <c r="B45" s="193"/>
      <c r="C45" s="193"/>
      <c r="D45" s="194"/>
      <c r="E45" s="195"/>
      <c r="F45" s="196"/>
      <c r="G45" s="199" t="s">
        <v>81</v>
      </c>
      <c r="H45" s="144">
        <f t="shared" si="6"/>
        <v>0</v>
      </c>
      <c r="I45" s="144">
        <f t="shared" si="6"/>
        <v>0</v>
      </c>
      <c r="J45" s="144">
        <f t="shared" si="6"/>
        <v>174</v>
      </c>
      <c r="K45" s="144">
        <f t="shared" si="6"/>
        <v>624</v>
      </c>
    </row>
    <row r="46" spans="1:11" ht="28.2" x14ac:dyDescent="0.3">
      <c r="A46" s="200"/>
      <c r="B46" s="201"/>
      <c r="C46" s="201"/>
      <c r="D46" s="202"/>
      <c r="E46" s="203"/>
      <c r="F46" s="196"/>
      <c r="G46" s="199" t="s">
        <v>82</v>
      </c>
      <c r="H46" s="144">
        <v>0</v>
      </c>
      <c r="I46" s="82">
        <v>3</v>
      </c>
      <c r="J46" s="145">
        <v>0</v>
      </c>
      <c r="K46" s="84">
        <v>1</v>
      </c>
    </row>
    <row r="47" spans="1:11" ht="55.8" x14ac:dyDescent="0.3">
      <c r="A47" s="204"/>
      <c r="B47" s="204"/>
      <c r="C47" s="204"/>
      <c r="D47" s="204"/>
      <c r="E47" s="204"/>
      <c r="F47" s="204"/>
      <c r="G47" s="205" t="s">
        <v>83</v>
      </c>
      <c r="H47" s="206">
        <v>7</v>
      </c>
      <c r="I47" s="82">
        <v>3</v>
      </c>
      <c r="J47" s="207">
        <v>2</v>
      </c>
      <c r="K47" s="108">
        <v>2</v>
      </c>
    </row>
    <row r="48" spans="1:11" x14ac:dyDescent="0.3">
      <c r="A48" s="204"/>
      <c r="B48" s="204"/>
      <c r="C48" s="204"/>
      <c r="D48" s="204"/>
      <c r="E48" s="204"/>
      <c r="F48" s="204"/>
      <c r="G48" s="208" t="s">
        <v>84</v>
      </c>
      <c r="H48" s="206">
        <v>1</v>
      </c>
      <c r="I48" s="132">
        <v>1</v>
      </c>
      <c r="J48" s="209">
        <v>1</v>
      </c>
      <c r="K48" s="108">
        <v>0</v>
      </c>
    </row>
  </sheetData>
  <mergeCells count="41">
    <mergeCell ref="I42:I43"/>
    <mergeCell ref="J42:J43"/>
    <mergeCell ref="K42:K43"/>
    <mergeCell ref="H11:H12"/>
    <mergeCell ref="I11:I12"/>
    <mergeCell ref="J11:J12"/>
    <mergeCell ref="K11:K12"/>
    <mergeCell ref="F35:F36"/>
    <mergeCell ref="A42:D46"/>
    <mergeCell ref="E42:E46"/>
    <mergeCell ref="F42:F46"/>
    <mergeCell ref="G42:G43"/>
    <mergeCell ref="H42:H43"/>
    <mergeCell ref="H8:H9"/>
    <mergeCell ref="I8:I9"/>
    <mergeCell ref="J8:J9"/>
    <mergeCell ref="K8:K9"/>
    <mergeCell ref="A11:A12"/>
    <mergeCell ref="B11:B12"/>
    <mergeCell ref="C11:C12"/>
    <mergeCell ref="D11:D12"/>
    <mergeCell ref="F11:F12"/>
    <mergeCell ref="G11:G12"/>
    <mergeCell ref="G4:G6"/>
    <mergeCell ref="A8:A9"/>
    <mergeCell ref="B8:B9"/>
    <mergeCell ref="C8:C9"/>
    <mergeCell ref="D8:D9"/>
    <mergeCell ref="E8:E9"/>
    <mergeCell ref="F8:F9"/>
    <mergeCell ref="G8:G9"/>
    <mergeCell ref="A1:K1"/>
    <mergeCell ref="A2:A7"/>
    <mergeCell ref="B2:B7"/>
    <mergeCell ref="C2:C7"/>
    <mergeCell ref="D2:K2"/>
    <mergeCell ref="D3:D7"/>
    <mergeCell ref="F3:G3"/>
    <mergeCell ref="H3:I3"/>
    <mergeCell ref="J3:K3"/>
    <mergeCell ref="F4:F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2024-09-04T05:42:00Z</dcterms:modified>
</cp:coreProperties>
</file>